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09 OSBN\05 zakázky malého rozsahu\2024\03 JF Oprava WC pro zaměstnance\1. PD Ing. Outlý\PDF_PDSP_R0_DODAVATEL_11-2023\F-1_Výkazy výměr\Profesní výkazy výměr\"/>
    </mc:Choice>
  </mc:AlternateContent>
  <bookViews>
    <workbookView xWindow="5856" yWindow="3288" windowWidth="17232" windowHeight="11388"/>
  </bookViews>
  <sheets>
    <sheet name="Výkaz - ZTI a Ú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G45" i="1"/>
  <c r="G53" i="1"/>
  <c r="G54" i="1"/>
  <c r="G16" i="1"/>
  <c r="G49" i="1"/>
  <c r="G50" i="1"/>
  <c r="G62" i="1"/>
  <c r="G61" i="1"/>
  <c r="G60" i="1"/>
  <c r="G56" i="1"/>
  <c r="G52" i="1"/>
  <c r="G48" i="1"/>
  <c r="G47" i="1"/>
  <c r="G43" i="1"/>
  <c r="G42" i="1"/>
  <c r="G41" i="1"/>
  <c r="G39" i="1"/>
  <c r="G38" i="1"/>
  <c r="G37" i="1"/>
  <c r="G57" i="1" l="1"/>
  <c r="G15" i="1"/>
  <c r="G11" i="1"/>
  <c r="G12" i="1"/>
  <c r="G24" i="1"/>
  <c r="G25" i="1"/>
  <c r="G23" i="1"/>
  <c r="G19" i="1"/>
  <c r="G28" i="1"/>
  <c r="G21" i="1" l="1"/>
  <c r="G18" i="1" l="1"/>
  <c r="G20" i="1"/>
  <c r="G22" i="1"/>
  <c r="G10" i="1"/>
  <c r="G9" i="1"/>
  <c r="G30" i="1" l="1"/>
  <c r="G31" i="1" s="1"/>
</calcChain>
</file>

<file path=xl/sharedStrings.xml><?xml version="1.0" encoding="utf-8"?>
<sst xmlns="http://schemas.openxmlformats.org/spreadsheetml/2006/main" count="165" uniqueCount="95">
  <si>
    <t>Číslo položky</t>
  </si>
  <si>
    <t>Popis položky</t>
  </si>
  <si>
    <t>Výrobce</t>
  </si>
  <si>
    <t>mj</t>
  </si>
  <si>
    <t>výměra</t>
  </si>
  <si>
    <t>jedn.cena</t>
  </si>
  <si>
    <t>001</t>
  </si>
  <si>
    <t>002</t>
  </si>
  <si>
    <t>003</t>
  </si>
  <si>
    <t>004</t>
  </si>
  <si>
    <t>005</t>
  </si>
  <si>
    <t>006</t>
  </si>
  <si>
    <t>007</t>
  </si>
  <si>
    <t xml:space="preserve">celková cena Kč (bez DPH) </t>
  </si>
  <si>
    <t>ks</t>
  </si>
  <si>
    <t>%</t>
  </si>
  <si>
    <t>m</t>
  </si>
  <si>
    <t>008</t>
  </si>
  <si>
    <t>Budovy a haly-bourání konstrukcí, oprava a údržba</t>
  </si>
  <si>
    <t>VRN</t>
  </si>
  <si>
    <t>VEDLEJŠÍ ROZPOČTOVÉ NÁKLADY</t>
  </si>
  <si>
    <t>příprava staveniště</t>
  </si>
  <si>
    <t>zařízení staveniště</t>
  </si>
  <si>
    <t>inženýrská činnost</t>
  </si>
  <si>
    <t>Cel</t>
  </si>
  <si>
    <t>ZTI</t>
  </si>
  <si>
    <t>ZDRAVOTNĚ TECHNICKÉ INSTALACE</t>
  </si>
  <si>
    <t>Vnitřní kanalizace</t>
  </si>
  <si>
    <t>Vnitřní vodovod</t>
  </si>
  <si>
    <t>Zkouška těsnosti potrubí kanalizace vodou do DN 125</t>
  </si>
  <si>
    <t>Zařizovací  předměty</t>
  </si>
  <si>
    <t>Osma (HT)</t>
  </si>
  <si>
    <t>ROZPOČET - SPECIFIKACE  A  MONTÁŽ   - ZTI</t>
  </si>
  <si>
    <t>ZTI_A</t>
  </si>
  <si>
    <t>ZTI_B</t>
  </si>
  <si>
    <t>ZTI_C</t>
  </si>
  <si>
    <t>ZTI_D</t>
  </si>
  <si>
    <t>Investor :  Město Kolín, Karlovo nám. 78</t>
  </si>
  <si>
    <t xml:space="preserve"> Demontáže  vnitř. vodovodu ,kanalizace a zařiz. předmětů</t>
  </si>
  <si>
    <t>ZTI_E</t>
  </si>
  <si>
    <t>soub</t>
  </si>
  <si>
    <t xml:space="preserve">Zednické výpomoci - drobné  úpravy  </t>
  </si>
  <si>
    <t>m2</t>
  </si>
  <si>
    <t>Místo :    Kolín, Ke hřbitovu 1540</t>
  </si>
  <si>
    <t>Akce :   Obřadní síň ústředního hřbitova-úpravy WC pro zaměstnance</t>
  </si>
  <si>
    <t>IX/2023</t>
  </si>
  <si>
    <t xml:space="preserve">Ceník  ÚRS   PSV 721    rok 2023 </t>
  </si>
  <si>
    <t>Potrubí kanalizační z PP připojovací DN 40  (umývadlo )</t>
  </si>
  <si>
    <t>Potrubí kanalizační z PP připojovací DN 110 ( připojení 2x WC na stáv. svod)</t>
  </si>
  <si>
    <t>Přesun hmot procentní pro vnitřní kanalizace v objektech v do 6 m</t>
  </si>
  <si>
    <t>Klozet keram. závěsný na nosné stěny  s hlubokým splachováním ,vodorovný odpad</t>
  </si>
  <si>
    <t>Demontáž a opětovná montáž  el. ohřívačů zásobníkových  do 15 litrů</t>
  </si>
  <si>
    <t xml:space="preserve">Baterie umyvadlová stojánková páková - stávající </t>
  </si>
  <si>
    <t>Demontáž a opětovná montáž  stojánk. baterií pákových</t>
  </si>
  <si>
    <t xml:space="preserve">Instal. předstěna pro klozet závěsný v 1120 mm s ovlád. zepředu do leh. stěn s kov.konstr </t>
  </si>
  <si>
    <t>Umývadlo keramické  nábytkové  včetně skříňky ,  např. JIKA CUBE H4536011….</t>
  </si>
  <si>
    <t>Přesun hmot procentní pro zařizovací předměty v objektech v do 6 m</t>
  </si>
  <si>
    <t xml:space="preserve">demontáž  stávajících zařiz předmětů  (2x WC,1x umývadlo)+ připoj. kanal. potrubí  </t>
  </si>
  <si>
    <t xml:space="preserve">přívod  vody k  novým zařiz. předmětům -stávající- možné  prodloužení </t>
  </si>
  <si>
    <t>Potrubí vodovodní plastové PPR,  svar polyfúze PN 16 D 20x2,8 mm</t>
  </si>
  <si>
    <t>ROZPOČET - SPECIFIKACE  A  MONTÁŽ   - ÚT</t>
  </si>
  <si>
    <t xml:space="preserve">Ceník  ÚRS   PSV 731    rok 2023 </t>
  </si>
  <si>
    <t>ÚT</t>
  </si>
  <si>
    <t>VYTÁPĚNÍ</t>
  </si>
  <si>
    <t>ÚT_A</t>
  </si>
  <si>
    <t>Demontáž potrubí ocelového závitového do DN 32</t>
  </si>
  <si>
    <t>Demontáž armatury závitové se dvěma závity do G 1/2</t>
  </si>
  <si>
    <t>ÚT_B</t>
  </si>
  <si>
    <t>Potrubí</t>
  </si>
  <si>
    <t>Příplatek k potrubí měděnému za zhotovení přípojky z trubek měděných D 15x1</t>
  </si>
  <si>
    <t>Zkouška těsnosti potrubí měděné do D 35x1,5</t>
  </si>
  <si>
    <t>ÚT_C</t>
  </si>
  <si>
    <t>Armatury</t>
  </si>
  <si>
    <t>Kohout plnící a vypouštěcí G 1/2 PN 10 do 90°C závitový</t>
  </si>
  <si>
    <t>ÚT_D</t>
  </si>
  <si>
    <t xml:space="preserve">Otopná tělesa  </t>
  </si>
  <si>
    <t>Korado</t>
  </si>
  <si>
    <t>ÚT_E</t>
  </si>
  <si>
    <t>Demontáž  OT  a  ocel.  trubek</t>
  </si>
  <si>
    <t xml:space="preserve">Demontáž otopného tělesa litinového článk.   </t>
  </si>
  <si>
    <t xml:space="preserve">Armatura spodní středová  HM k design. otopnému tělesu KORATHERM     </t>
  </si>
  <si>
    <t>Ventil závitový odvzdušňovací G 1/2 PN 14 do 120°C automatický</t>
  </si>
  <si>
    <t>Přesun hmot procentní pro armatury v objektech v do 6 m</t>
  </si>
  <si>
    <t>Přesun hmot procentní pro rozvody potrubí v objektech v do 6 m</t>
  </si>
  <si>
    <t xml:space="preserve">Zednické výpomoci - vybourání drážek ve zdi </t>
  </si>
  <si>
    <t>Potrubí měděné polotvrdé spojované měkkým pájením D 15x1  (+5%)+návlek tepel.izol</t>
  </si>
  <si>
    <t>Potrubí měděné polotvrdé spojované měkkým pájením D 28x1  (+5%)+návlek.tepel.izol</t>
  </si>
  <si>
    <t>CENA ÚT  CELKEM  (bez DPH)</t>
  </si>
  <si>
    <t>CENA  ZTI+ ÚT  CELKEM  (bez DPH)</t>
  </si>
  <si>
    <t>CENA  ZTI CELKEM  (bez DPH)</t>
  </si>
  <si>
    <t>Přesun hmot procentní pro otopná tělesa v objektech v do 6 m</t>
  </si>
  <si>
    <t>Příplatek k rozvodu vody z plastů za malý rozsah prací na zakázce do 20 m</t>
  </si>
  <si>
    <t>Design. těleso vertikální ,např. KORATHERM VERTIKAL -M, K11  1400x514x61 mm</t>
  </si>
  <si>
    <t xml:space="preserve">Montáž otopného tělesa na stěnu do vvýšky 1500 mm </t>
  </si>
  <si>
    <t>Elektr. ohřívač TV  označený EO  - zůstává stávající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</si>
</sst>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rgb="FF000000"/>
      <name val="Segoe UI"/>
      <family val="2"/>
      <charset val="238"/>
    </font>
    <font>
      <b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0" fillId="0" borderId="1" xfId="0" applyBorder="1"/>
    <xf numFmtId="0" fontId="3" fillId="0" borderId="0" xfId="0" applyFont="1"/>
    <xf numFmtId="3" fontId="3" fillId="0" borderId="0" xfId="0" applyNumberFormat="1" applyFont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/>
    <xf numFmtId="0" fontId="2" fillId="3" borderId="2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2" fillId="4" borderId="2" xfId="0" applyFont="1" applyFill="1" applyBorder="1" applyAlignment="1">
      <alignment horizontal="left" vertic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 vertical="center"/>
    </xf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9" fontId="0" fillId="3" borderId="1" xfId="1" applyFon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0" fillId="3" borderId="1" xfId="0" applyFill="1" applyBorder="1"/>
    <xf numFmtId="0" fontId="7" fillId="0" borderId="1" xfId="0" applyFont="1" applyBorder="1"/>
    <xf numFmtId="4" fontId="6" fillId="0" borderId="0" xfId="0" applyNumberFormat="1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8" fillId="0" borderId="0" xfId="0" applyFont="1"/>
    <xf numFmtId="49" fontId="3" fillId="0" borderId="1" xfId="0" applyNumberFormat="1" applyFont="1" applyBorder="1"/>
    <xf numFmtId="49" fontId="3" fillId="0" borderId="2" xfId="0" applyNumberFormat="1" applyFont="1" applyBorder="1"/>
    <xf numFmtId="49" fontId="9" fillId="0" borderId="1" xfId="0" applyNumberFormat="1" applyFont="1" applyBorder="1"/>
    <xf numFmtId="164" fontId="4" fillId="0" borderId="4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top"/>
    </xf>
    <xf numFmtId="0" fontId="10" fillId="5" borderId="2" xfId="0" applyFont="1" applyFill="1" applyBorder="1" applyAlignment="1">
      <alignment horizontal="left" vertical="top"/>
    </xf>
    <xf numFmtId="0" fontId="11" fillId="5" borderId="6" xfId="0" applyFont="1" applyFill="1" applyBorder="1"/>
    <xf numFmtId="2" fontId="11" fillId="5" borderId="5" xfId="0" applyNumberFormat="1" applyFont="1" applyFill="1" applyBorder="1"/>
    <xf numFmtId="0" fontId="10" fillId="5" borderId="2" xfId="0" applyFont="1" applyFill="1" applyBorder="1"/>
    <xf numFmtId="0" fontId="12" fillId="0" borderId="0" xfId="0" applyFont="1"/>
    <xf numFmtId="0" fontId="13" fillId="0" borderId="0" xfId="0" applyFont="1"/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0" fillId="0" borderId="1" xfId="0" applyBorder="1" applyAlignment="1">
      <alignment horizontal="center"/>
    </xf>
    <xf numFmtId="0" fontId="7" fillId="0" borderId="0" xfId="0" applyFont="1"/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0" fontId="0" fillId="3" borderId="2" xfId="0" applyFill="1" applyBorder="1"/>
    <xf numFmtId="0" fontId="0" fillId="3" borderId="6" xfId="0" applyFill="1" applyBorder="1"/>
    <xf numFmtId="2" fontId="4" fillId="3" borderId="5" xfId="0" applyNumberFormat="1" applyFont="1" applyFill="1" applyBorder="1" applyAlignment="1">
      <alignment horizontal="center" vertical="center"/>
    </xf>
    <xf numFmtId="0" fontId="0" fillId="0" borderId="8" xfId="0" applyBorder="1"/>
    <xf numFmtId="0" fontId="4" fillId="0" borderId="9" xfId="0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0" fillId="0" borderId="7" xfId="0" applyBorder="1"/>
    <xf numFmtId="164" fontId="4" fillId="0" borderId="7" xfId="0" applyNumberFormat="1" applyFont="1" applyBorder="1" applyAlignment="1">
      <alignment horizontal="center" vertical="center"/>
    </xf>
    <xf numFmtId="0" fontId="0" fillId="0" borderId="9" xfId="0" applyBorder="1"/>
    <xf numFmtId="164" fontId="4" fillId="0" borderId="9" xfId="0" applyNumberFormat="1" applyFont="1" applyBorder="1" applyAlignment="1">
      <alignment horizontal="center" vertical="center"/>
    </xf>
    <xf numFmtId="0" fontId="4" fillId="4" borderId="2" xfId="0" applyFont="1" applyFill="1" applyBorder="1"/>
    <xf numFmtId="0" fontId="4" fillId="4" borderId="6" xfId="0" applyFont="1" applyFill="1" applyBorder="1" applyAlignment="1">
      <alignment horizontal="center" vertical="center"/>
    </xf>
    <xf numFmtId="0" fontId="0" fillId="4" borderId="5" xfId="0" applyFill="1" applyBorder="1"/>
    <xf numFmtId="2" fontId="0" fillId="0" borderId="0" xfId="0" applyNumberFormat="1"/>
    <xf numFmtId="0" fontId="14" fillId="0" borderId="0" xfId="0" applyFont="1"/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6" fillId="0" borderId="4" xfId="0" applyFont="1" applyBorder="1" applyAlignment="1">
      <alignment wrapText="1"/>
    </xf>
    <xf numFmtId="0" fontId="10" fillId="0" borderId="1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/>
    </xf>
    <xf numFmtId="0" fontId="10" fillId="0" borderId="2" xfId="0" applyFont="1" applyFill="1" applyBorder="1"/>
    <xf numFmtId="0" fontId="11" fillId="0" borderId="6" xfId="0" applyFont="1" applyFill="1" applyBorder="1"/>
    <xf numFmtId="0" fontId="7" fillId="0" borderId="4" xfId="0" applyFont="1" applyBorder="1"/>
    <xf numFmtId="0" fontId="4" fillId="4" borderId="4" xfId="0" applyFont="1" applyFill="1" applyBorder="1"/>
    <xf numFmtId="0" fontId="4" fillId="4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0" fillId="0" borderId="4" xfId="0" applyBorder="1"/>
    <xf numFmtId="2" fontId="16" fillId="0" borderId="5" xfId="0" applyNumberFormat="1" applyFont="1" applyFill="1" applyBorder="1"/>
  </cellXfs>
  <cellStyles count="2">
    <cellStyle name="Normální" xfId="0" builtinId="0"/>
    <cellStyle name="Procenta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topLeftCell="B1" zoomScaleNormal="100" workbookViewId="0">
      <selection activeCell="D67" sqref="D67"/>
    </sheetView>
  </sheetViews>
  <sheetFormatPr defaultColWidth="9.109375" defaultRowHeight="14.4" x14ac:dyDescent="0.3"/>
  <cols>
    <col min="1" max="1" width="10.109375" customWidth="1"/>
    <col min="2" max="2" width="66" customWidth="1"/>
    <col min="3" max="3" width="10.5546875" customWidth="1"/>
    <col min="4" max="4" width="6.5546875" customWidth="1"/>
    <col min="6" max="6" width="10.5546875" customWidth="1"/>
    <col min="7" max="8" width="12.6640625" customWidth="1"/>
  </cols>
  <sheetData>
    <row r="1" spans="1:7" ht="18" x14ac:dyDescent="0.35">
      <c r="A1" s="41" t="s">
        <v>44</v>
      </c>
    </row>
    <row r="2" spans="1:7" ht="15.6" x14ac:dyDescent="0.3">
      <c r="A2" s="30" t="s">
        <v>43</v>
      </c>
    </row>
    <row r="3" spans="1:7" ht="15.6" x14ac:dyDescent="0.3">
      <c r="A3" s="30" t="s">
        <v>37</v>
      </c>
    </row>
    <row r="4" spans="1:7" ht="21" x14ac:dyDescent="0.4">
      <c r="B4" s="42" t="s">
        <v>32</v>
      </c>
      <c r="E4" t="s">
        <v>45</v>
      </c>
    </row>
    <row r="5" spans="1:7" x14ac:dyDescent="0.3">
      <c r="A5" s="2"/>
      <c r="B5" s="3"/>
      <c r="D5" t="s">
        <v>46</v>
      </c>
    </row>
    <row r="6" spans="1:7" ht="27.6" x14ac:dyDescent="0.3">
      <c r="A6" s="4" t="s">
        <v>0</v>
      </c>
      <c r="B6" s="5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7" t="s">
        <v>13</v>
      </c>
    </row>
    <row r="7" spans="1:7" x14ac:dyDescent="0.3">
      <c r="A7" s="15" t="s">
        <v>25</v>
      </c>
      <c r="B7" s="16" t="s">
        <v>26</v>
      </c>
      <c r="C7" s="17"/>
      <c r="D7" s="18"/>
      <c r="E7" s="18"/>
      <c r="F7" s="18"/>
      <c r="G7" s="18"/>
    </row>
    <row r="8" spans="1:7" x14ac:dyDescent="0.3">
      <c r="A8" s="12" t="s">
        <v>33</v>
      </c>
      <c r="B8" s="13" t="s">
        <v>27</v>
      </c>
      <c r="C8" s="14"/>
      <c r="D8" s="14"/>
      <c r="E8" s="14"/>
      <c r="F8" s="14"/>
      <c r="G8" s="14"/>
    </row>
    <row r="9" spans="1:7" x14ac:dyDescent="0.3">
      <c r="A9" s="31" t="s">
        <v>6</v>
      </c>
      <c r="B9" s="43" t="s">
        <v>47</v>
      </c>
      <c r="C9" s="8" t="s">
        <v>31</v>
      </c>
      <c r="D9" s="8" t="s">
        <v>16</v>
      </c>
      <c r="E9" s="8">
        <v>2</v>
      </c>
      <c r="F9" s="8"/>
      <c r="G9" s="11">
        <f t="shared" ref="G9:G16" si="0">E9*F9</f>
        <v>0</v>
      </c>
    </row>
    <row r="10" spans="1:7" x14ac:dyDescent="0.3">
      <c r="A10" s="31" t="s">
        <v>7</v>
      </c>
      <c r="B10" s="44" t="s">
        <v>48</v>
      </c>
      <c r="C10" s="8" t="s">
        <v>31</v>
      </c>
      <c r="D10" s="8" t="s">
        <v>16</v>
      </c>
      <c r="E10" s="8">
        <v>3</v>
      </c>
      <c r="F10" s="8"/>
      <c r="G10" s="11">
        <f t="shared" si="0"/>
        <v>0</v>
      </c>
    </row>
    <row r="11" spans="1:7" x14ac:dyDescent="0.3">
      <c r="A11" s="31" t="s">
        <v>8</v>
      </c>
      <c r="B11" s="44" t="s">
        <v>29</v>
      </c>
      <c r="C11" s="8"/>
      <c r="D11" s="8" t="s">
        <v>16</v>
      </c>
      <c r="E11" s="8">
        <v>5</v>
      </c>
      <c r="F11" s="8"/>
      <c r="G11" s="11">
        <f t="shared" si="0"/>
        <v>0</v>
      </c>
    </row>
    <row r="12" spans="1:7" x14ac:dyDescent="0.3">
      <c r="A12" s="31" t="s">
        <v>9</v>
      </c>
      <c r="B12" s="44" t="s">
        <v>49</v>
      </c>
      <c r="C12" s="8"/>
      <c r="D12" s="8" t="s">
        <v>15</v>
      </c>
      <c r="E12" s="11">
        <v>1.68</v>
      </c>
      <c r="F12" s="8"/>
      <c r="G12" s="11">
        <f t="shared" si="0"/>
        <v>0</v>
      </c>
    </row>
    <row r="13" spans="1:7" x14ac:dyDescent="0.3">
      <c r="A13" s="19" t="s">
        <v>34</v>
      </c>
      <c r="B13" s="13" t="s">
        <v>28</v>
      </c>
      <c r="C13" s="20"/>
      <c r="D13" s="21"/>
      <c r="E13" s="28"/>
      <c r="F13" s="22"/>
      <c r="G13" s="29"/>
    </row>
    <row r="14" spans="1:7" x14ac:dyDescent="0.3">
      <c r="A14" s="31" t="s">
        <v>6</v>
      </c>
      <c r="B14" s="25" t="s">
        <v>58</v>
      </c>
      <c r="C14" s="8"/>
      <c r="D14" s="8"/>
      <c r="E14" s="34"/>
      <c r="F14" s="26"/>
      <c r="G14" s="11"/>
    </row>
    <row r="15" spans="1:7" x14ac:dyDescent="0.3">
      <c r="A15" s="31" t="s">
        <v>7</v>
      </c>
      <c r="B15" s="25" t="s">
        <v>59</v>
      </c>
      <c r="C15" s="8"/>
      <c r="D15" s="8" t="s">
        <v>16</v>
      </c>
      <c r="E15" s="34">
        <v>2</v>
      </c>
      <c r="F15" s="35"/>
      <c r="G15" s="11">
        <f t="shared" si="0"/>
        <v>0</v>
      </c>
    </row>
    <row r="16" spans="1:7" x14ac:dyDescent="0.3">
      <c r="A16" s="31" t="s">
        <v>8</v>
      </c>
      <c r="B16" s="25" t="s">
        <v>91</v>
      </c>
      <c r="C16" s="8"/>
      <c r="D16" s="8" t="s">
        <v>40</v>
      </c>
      <c r="E16" s="10">
        <v>1</v>
      </c>
      <c r="F16" s="35"/>
      <c r="G16" s="11">
        <f t="shared" si="0"/>
        <v>0</v>
      </c>
    </row>
    <row r="17" spans="1:7" x14ac:dyDescent="0.3">
      <c r="A17" s="19" t="s">
        <v>35</v>
      </c>
      <c r="B17" s="23" t="s">
        <v>30</v>
      </c>
      <c r="C17" s="20"/>
      <c r="D17" s="20"/>
      <c r="E17" s="14"/>
      <c r="F17" s="22"/>
      <c r="G17" s="29"/>
    </row>
    <row r="18" spans="1:7" x14ac:dyDescent="0.3">
      <c r="A18" s="32" t="s">
        <v>6</v>
      </c>
      <c r="B18" s="25" t="s">
        <v>50</v>
      </c>
      <c r="C18" s="8"/>
      <c r="D18" s="8" t="s">
        <v>14</v>
      </c>
      <c r="E18" s="8">
        <v>2</v>
      </c>
      <c r="F18" s="27"/>
      <c r="G18" s="11">
        <f t="shared" ref="G18:G28" si="1">E18*F18</f>
        <v>0</v>
      </c>
    </row>
    <row r="19" spans="1:7" x14ac:dyDescent="0.3">
      <c r="A19" s="31" t="s">
        <v>7</v>
      </c>
      <c r="B19" s="47" t="s">
        <v>54</v>
      </c>
      <c r="C19" s="8"/>
      <c r="D19" s="8" t="s">
        <v>40</v>
      </c>
      <c r="E19" s="8">
        <v>2</v>
      </c>
      <c r="F19" s="27"/>
      <c r="G19" s="11">
        <f t="shared" si="1"/>
        <v>0</v>
      </c>
    </row>
    <row r="20" spans="1:7" x14ac:dyDescent="0.3">
      <c r="A20" s="32" t="s">
        <v>8</v>
      </c>
      <c r="B20" s="25" t="s">
        <v>55</v>
      </c>
      <c r="C20" s="9"/>
      <c r="D20" s="8" t="s">
        <v>14</v>
      </c>
      <c r="E20" s="8">
        <v>1</v>
      </c>
      <c r="F20" s="27"/>
      <c r="G20" s="11">
        <f t="shared" si="1"/>
        <v>0</v>
      </c>
    </row>
    <row r="21" spans="1:7" x14ac:dyDescent="0.3">
      <c r="A21" s="32" t="s">
        <v>9</v>
      </c>
      <c r="B21" s="25" t="s">
        <v>94</v>
      </c>
      <c r="C21" s="8"/>
      <c r="D21" s="8" t="s">
        <v>40</v>
      </c>
      <c r="E21" s="8">
        <v>1</v>
      </c>
      <c r="F21" s="27"/>
      <c r="G21" s="11">
        <f t="shared" si="1"/>
        <v>0</v>
      </c>
    </row>
    <row r="22" spans="1:7" x14ac:dyDescent="0.3">
      <c r="A22" s="32" t="s">
        <v>10</v>
      </c>
      <c r="B22" s="25" t="s">
        <v>51</v>
      </c>
      <c r="C22" s="9"/>
      <c r="D22" s="8" t="s">
        <v>14</v>
      </c>
      <c r="E22" s="8">
        <v>1</v>
      </c>
      <c r="F22" s="27"/>
      <c r="G22" s="11">
        <f t="shared" si="1"/>
        <v>0</v>
      </c>
    </row>
    <row r="23" spans="1:7" x14ac:dyDescent="0.3">
      <c r="A23" s="32" t="s">
        <v>11</v>
      </c>
      <c r="B23" s="25" t="s">
        <v>52</v>
      </c>
      <c r="C23" s="1"/>
      <c r="D23" s="8" t="s">
        <v>14</v>
      </c>
      <c r="E23" s="8">
        <v>0</v>
      </c>
      <c r="F23" s="11"/>
      <c r="G23" s="11">
        <f t="shared" si="1"/>
        <v>0</v>
      </c>
    </row>
    <row r="24" spans="1:7" x14ac:dyDescent="0.3">
      <c r="A24" s="32" t="s">
        <v>12</v>
      </c>
      <c r="B24" s="25" t="s">
        <v>53</v>
      </c>
      <c r="C24" s="1"/>
      <c r="D24" s="8" t="s">
        <v>14</v>
      </c>
      <c r="E24" s="8">
        <v>1</v>
      </c>
      <c r="F24" s="11"/>
      <c r="G24" s="11">
        <f t="shared" si="1"/>
        <v>0</v>
      </c>
    </row>
    <row r="25" spans="1:7" x14ac:dyDescent="0.3">
      <c r="A25" s="32" t="s">
        <v>17</v>
      </c>
      <c r="B25" s="25" t="s">
        <v>56</v>
      </c>
      <c r="C25" s="1"/>
      <c r="D25" s="8" t="s">
        <v>15</v>
      </c>
      <c r="E25" s="8">
        <v>0.21</v>
      </c>
      <c r="F25" s="11"/>
      <c r="G25" s="11">
        <f t="shared" si="1"/>
        <v>0</v>
      </c>
    </row>
    <row r="26" spans="1:7" x14ac:dyDescent="0.3">
      <c r="G26" s="63"/>
    </row>
    <row r="27" spans="1:7" x14ac:dyDescent="0.3">
      <c r="A27" s="24" t="s">
        <v>36</v>
      </c>
      <c r="B27" s="13" t="s">
        <v>38</v>
      </c>
      <c r="C27" s="50"/>
      <c r="D27" s="51"/>
      <c r="E27" s="51"/>
      <c r="F27" s="51"/>
      <c r="G27" s="52"/>
    </row>
    <row r="28" spans="1:7" x14ac:dyDescent="0.3">
      <c r="A28" s="32" t="s">
        <v>6</v>
      </c>
      <c r="B28" s="25" t="s">
        <v>57</v>
      </c>
      <c r="C28" s="53"/>
      <c r="D28" s="54" t="s">
        <v>14</v>
      </c>
      <c r="E28" s="54">
        <v>1</v>
      </c>
      <c r="F28" s="55"/>
      <c r="G28" s="55">
        <f t="shared" si="1"/>
        <v>0</v>
      </c>
    </row>
    <row r="29" spans="1:7" x14ac:dyDescent="0.3">
      <c r="A29" s="24" t="s">
        <v>39</v>
      </c>
      <c r="B29" s="13" t="s">
        <v>18</v>
      </c>
      <c r="C29" s="50"/>
      <c r="D29" s="51"/>
      <c r="E29" s="51"/>
      <c r="F29" s="51"/>
      <c r="G29" s="52"/>
    </row>
    <row r="30" spans="1:7" x14ac:dyDescent="0.3">
      <c r="A30" s="33" t="s">
        <v>6</v>
      </c>
      <c r="B30" s="25" t="s">
        <v>41</v>
      </c>
      <c r="C30" s="58"/>
      <c r="D30" s="54" t="s">
        <v>14</v>
      </c>
      <c r="E30" s="59">
        <v>1</v>
      </c>
      <c r="F30" s="54"/>
      <c r="G30" s="55">
        <f t="shared" ref="G30" si="2">E30*F30</f>
        <v>0</v>
      </c>
    </row>
    <row r="31" spans="1:7" ht="15.6" x14ac:dyDescent="0.3">
      <c r="A31" s="69" t="s">
        <v>24</v>
      </c>
      <c r="B31" s="70" t="s">
        <v>89</v>
      </c>
      <c r="C31" s="71"/>
      <c r="D31" s="72"/>
      <c r="E31" s="72"/>
      <c r="F31" s="72"/>
      <c r="G31" s="92">
        <f>SUM(G9:G30)</f>
        <v>0</v>
      </c>
    </row>
    <row r="32" spans="1:7" ht="21" x14ac:dyDescent="0.4">
      <c r="B32" s="42" t="s">
        <v>60</v>
      </c>
      <c r="E32" t="s">
        <v>45</v>
      </c>
    </row>
    <row r="33" spans="1:7" x14ac:dyDescent="0.3">
      <c r="D33" t="s">
        <v>61</v>
      </c>
    </row>
    <row r="34" spans="1:7" ht="27.6" x14ac:dyDescent="0.3">
      <c r="A34" s="4" t="s">
        <v>0</v>
      </c>
      <c r="B34" s="5" t="s">
        <v>1</v>
      </c>
      <c r="C34" s="6" t="s">
        <v>2</v>
      </c>
      <c r="D34" s="6" t="s">
        <v>3</v>
      </c>
      <c r="E34" s="6" t="s">
        <v>4</v>
      </c>
      <c r="F34" s="6" t="s">
        <v>5</v>
      </c>
      <c r="G34" s="7" t="s">
        <v>13</v>
      </c>
    </row>
    <row r="35" spans="1:7" x14ac:dyDescent="0.3">
      <c r="A35" s="15" t="s">
        <v>62</v>
      </c>
      <c r="B35" s="16" t="s">
        <v>63</v>
      </c>
      <c r="C35" s="74"/>
      <c r="D35" s="75"/>
      <c r="E35" s="75"/>
      <c r="F35" s="75"/>
      <c r="G35" s="75"/>
    </row>
    <row r="36" spans="1:7" x14ac:dyDescent="0.3">
      <c r="A36" s="12" t="s">
        <v>64</v>
      </c>
      <c r="B36" s="13" t="s">
        <v>78</v>
      </c>
      <c r="C36" s="76"/>
      <c r="D36" s="77"/>
      <c r="E36" s="77"/>
      <c r="F36" s="77"/>
      <c r="G36" s="78"/>
    </row>
    <row r="37" spans="1:7" x14ac:dyDescent="0.3">
      <c r="A37" s="32" t="s">
        <v>6</v>
      </c>
      <c r="B37" s="64" t="s">
        <v>65</v>
      </c>
      <c r="C37" s="48"/>
      <c r="D37" s="48" t="s">
        <v>16</v>
      </c>
      <c r="E37" s="48">
        <v>28</v>
      </c>
      <c r="F37" s="48"/>
      <c r="G37" s="49">
        <f t="shared" ref="G37:G39" si="3">E37*F37</f>
        <v>0</v>
      </c>
    </row>
    <row r="38" spans="1:7" x14ac:dyDescent="0.3">
      <c r="A38" s="32" t="s">
        <v>7</v>
      </c>
      <c r="B38" s="65" t="s">
        <v>79</v>
      </c>
      <c r="C38" s="8"/>
      <c r="D38" s="8" t="s">
        <v>42</v>
      </c>
      <c r="E38" s="8">
        <v>0.8</v>
      </c>
      <c r="F38" s="8"/>
      <c r="G38" s="11">
        <f t="shared" si="3"/>
        <v>0</v>
      </c>
    </row>
    <row r="39" spans="1:7" x14ac:dyDescent="0.3">
      <c r="A39" s="32" t="s">
        <v>8</v>
      </c>
      <c r="B39" s="65" t="s">
        <v>66</v>
      </c>
      <c r="C39" s="79"/>
      <c r="D39" s="79" t="s">
        <v>14</v>
      </c>
      <c r="E39" s="79">
        <v>2</v>
      </c>
      <c r="F39" s="79"/>
      <c r="G39" s="80">
        <f t="shared" si="3"/>
        <v>0</v>
      </c>
    </row>
    <row r="40" spans="1:7" x14ac:dyDescent="0.3">
      <c r="A40" s="19" t="s">
        <v>67</v>
      </c>
      <c r="B40" s="23" t="s">
        <v>68</v>
      </c>
      <c r="C40" s="83"/>
      <c r="D40" s="84"/>
      <c r="E40" s="77"/>
      <c r="F40" s="85"/>
      <c r="G40" s="52"/>
    </row>
    <row r="41" spans="1:7" x14ac:dyDescent="0.3">
      <c r="A41" s="32" t="s">
        <v>6</v>
      </c>
      <c r="B41" s="25" t="s">
        <v>85</v>
      </c>
      <c r="C41" s="81"/>
      <c r="D41" s="48" t="s">
        <v>16</v>
      </c>
      <c r="E41" s="48">
        <v>5</v>
      </c>
      <c r="F41" s="82"/>
      <c r="G41" s="49">
        <f t="shared" ref="G41:G54" si="4">E41*F41</f>
        <v>0</v>
      </c>
    </row>
    <row r="42" spans="1:7" x14ac:dyDescent="0.3">
      <c r="A42" s="32" t="s">
        <v>7</v>
      </c>
      <c r="B42" s="25" t="s">
        <v>86</v>
      </c>
      <c r="C42" s="9"/>
      <c r="D42" s="8" t="s">
        <v>16</v>
      </c>
      <c r="E42" s="8">
        <v>28</v>
      </c>
      <c r="F42" s="27"/>
      <c r="G42" s="11">
        <f t="shared" si="4"/>
        <v>0</v>
      </c>
    </row>
    <row r="43" spans="1:7" x14ac:dyDescent="0.3">
      <c r="A43" s="32" t="s">
        <v>9</v>
      </c>
      <c r="B43" s="25" t="s">
        <v>69</v>
      </c>
      <c r="C43" s="9"/>
      <c r="D43" s="8" t="s">
        <v>14</v>
      </c>
      <c r="E43" s="8">
        <v>4</v>
      </c>
      <c r="F43" s="27"/>
      <c r="G43" s="11">
        <f t="shared" si="4"/>
        <v>0</v>
      </c>
    </row>
    <row r="44" spans="1:7" x14ac:dyDescent="0.3">
      <c r="A44" s="32" t="s">
        <v>10</v>
      </c>
      <c r="B44" s="25" t="s">
        <v>70</v>
      </c>
      <c r="C44" s="9"/>
      <c r="D44" s="8" t="s">
        <v>16</v>
      </c>
      <c r="E44" s="8">
        <v>33</v>
      </c>
      <c r="F44" s="27"/>
      <c r="G44" s="11">
        <f t="shared" si="4"/>
        <v>0</v>
      </c>
    </row>
    <row r="45" spans="1:7" x14ac:dyDescent="0.3">
      <c r="A45" s="32" t="s">
        <v>11</v>
      </c>
      <c r="B45" s="25" t="s">
        <v>83</v>
      </c>
      <c r="C45" s="86"/>
      <c r="D45" s="79" t="s">
        <v>15</v>
      </c>
      <c r="E45" s="79">
        <v>3.19</v>
      </c>
      <c r="F45" s="87"/>
      <c r="G45" s="11">
        <f t="shared" si="4"/>
        <v>0</v>
      </c>
    </row>
    <row r="46" spans="1:7" x14ac:dyDescent="0.3">
      <c r="A46" s="24" t="s">
        <v>71</v>
      </c>
      <c r="B46" s="23" t="s">
        <v>72</v>
      </c>
      <c r="C46" s="83"/>
      <c r="D46" s="84"/>
      <c r="E46" s="84"/>
      <c r="F46" s="84"/>
      <c r="G46" s="52"/>
    </row>
    <row r="47" spans="1:7" x14ac:dyDescent="0.3">
      <c r="A47" s="31" t="s">
        <v>6</v>
      </c>
      <c r="B47" s="25" t="s">
        <v>73</v>
      </c>
      <c r="C47" s="88"/>
      <c r="D47" s="48" t="s">
        <v>14</v>
      </c>
      <c r="E47" s="48">
        <v>2</v>
      </c>
      <c r="F47" s="48"/>
      <c r="G47" s="49">
        <f t="shared" si="4"/>
        <v>0</v>
      </c>
    </row>
    <row r="48" spans="1:7" x14ac:dyDescent="0.3">
      <c r="A48" s="31" t="s">
        <v>7</v>
      </c>
      <c r="B48" s="25" t="s">
        <v>80</v>
      </c>
      <c r="C48" s="66"/>
      <c r="D48" s="8" t="s">
        <v>14</v>
      </c>
      <c r="E48" s="8">
        <v>1</v>
      </c>
      <c r="F48" s="8"/>
      <c r="G48" s="11">
        <f t="shared" si="4"/>
        <v>0</v>
      </c>
    </row>
    <row r="49" spans="1:7" x14ac:dyDescent="0.3">
      <c r="A49" s="31" t="s">
        <v>8</v>
      </c>
      <c r="B49" s="25" t="s">
        <v>81</v>
      </c>
      <c r="C49" s="46"/>
      <c r="D49" s="8" t="s">
        <v>14</v>
      </c>
      <c r="E49" s="8">
        <v>4</v>
      </c>
      <c r="F49" s="8"/>
      <c r="G49" s="11">
        <f t="shared" si="4"/>
        <v>0</v>
      </c>
    </row>
    <row r="50" spans="1:7" x14ac:dyDescent="0.3">
      <c r="A50" s="31" t="s">
        <v>9</v>
      </c>
      <c r="B50" s="47" t="s">
        <v>82</v>
      </c>
      <c r="C50" s="89"/>
      <c r="D50" s="79" t="s">
        <v>15</v>
      </c>
      <c r="E50" s="79">
        <v>0.27</v>
      </c>
      <c r="F50" s="79"/>
      <c r="G50" s="80">
        <f t="shared" si="4"/>
        <v>0</v>
      </c>
    </row>
    <row r="51" spans="1:7" x14ac:dyDescent="0.3">
      <c r="A51" s="24" t="s">
        <v>74</v>
      </c>
      <c r="B51" s="23" t="s">
        <v>75</v>
      </c>
      <c r="C51" s="50"/>
      <c r="D51" s="77"/>
      <c r="E51" s="77"/>
      <c r="F51" s="84"/>
      <c r="G51" s="52"/>
    </row>
    <row r="52" spans="1:7" x14ac:dyDescent="0.3">
      <c r="A52" s="31" t="s">
        <v>6</v>
      </c>
      <c r="B52" s="25" t="s">
        <v>92</v>
      </c>
      <c r="C52" s="90" t="s">
        <v>76</v>
      </c>
      <c r="D52" s="48" t="s">
        <v>14</v>
      </c>
      <c r="E52" s="48">
        <v>1</v>
      </c>
      <c r="F52" s="49"/>
      <c r="G52" s="49">
        <f t="shared" si="4"/>
        <v>0</v>
      </c>
    </row>
    <row r="53" spans="1:7" x14ac:dyDescent="0.3">
      <c r="A53" s="31" t="s">
        <v>7</v>
      </c>
      <c r="B53" s="73" t="s">
        <v>93</v>
      </c>
      <c r="C53" s="67"/>
      <c r="D53" s="8" t="s">
        <v>14</v>
      </c>
      <c r="E53" s="8">
        <v>1</v>
      </c>
      <c r="F53" s="11"/>
      <c r="G53" s="11">
        <f t="shared" si="4"/>
        <v>0</v>
      </c>
    </row>
    <row r="54" spans="1:7" x14ac:dyDescent="0.3">
      <c r="A54" s="31" t="s">
        <v>8</v>
      </c>
      <c r="B54" s="68" t="s">
        <v>90</v>
      </c>
      <c r="C54" s="91"/>
      <c r="D54" s="79" t="s">
        <v>15</v>
      </c>
      <c r="E54" s="79">
        <v>2.2599999999999998</v>
      </c>
      <c r="F54" s="79"/>
      <c r="G54" s="80">
        <f t="shared" si="4"/>
        <v>0</v>
      </c>
    </row>
    <row r="55" spans="1:7" x14ac:dyDescent="0.3">
      <c r="A55" s="24" t="s">
        <v>77</v>
      </c>
      <c r="B55" s="13" t="s">
        <v>18</v>
      </c>
      <c r="C55" s="50"/>
      <c r="D55" s="51"/>
      <c r="E55" s="51"/>
      <c r="F55" s="51"/>
      <c r="G55" s="52"/>
    </row>
    <row r="56" spans="1:7" x14ac:dyDescent="0.3">
      <c r="A56" s="33" t="s">
        <v>6</v>
      </c>
      <c r="B56" s="25" t="s">
        <v>84</v>
      </c>
      <c r="C56" s="56"/>
      <c r="D56" s="48" t="s">
        <v>14</v>
      </c>
      <c r="E56" s="57">
        <v>1</v>
      </c>
      <c r="F56" s="48"/>
      <c r="G56" s="49">
        <f t="shared" ref="G56" si="5">E56*F56</f>
        <v>0</v>
      </c>
    </row>
    <row r="57" spans="1:7" ht="15.6" x14ac:dyDescent="0.3">
      <c r="A57" s="69" t="s">
        <v>24</v>
      </c>
      <c r="B57" s="70" t="s">
        <v>87</v>
      </c>
      <c r="C57" s="71"/>
      <c r="D57" s="72"/>
      <c r="E57" s="72"/>
      <c r="F57" s="72"/>
      <c r="G57" s="92">
        <f>SUM(G37:G56)</f>
        <v>0</v>
      </c>
    </row>
    <row r="59" spans="1:7" x14ac:dyDescent="0.3">
      <c r="A59" s="15" t="s">
        <v>19</v>
      </c>
      <c r="B59" s="16" t="s">
        <v>20</v>
      </c>
      <c r="C59" s="60"/>
      <c r="D59" s="61"/>
      <c r="E59" s="61"/>
      <c r="F59" s="61"/>
      <c r="G59" s="62"/>
    </row>
    <row r="60" spans="1:7" x14ac:dyDescent="0.3">
      <c r="A60" s="33" t="s">
        <v>6</v>
      </c>
      <c r="B60" s="45" t="s">
        <v>21</v>
      </c>
      <c r="C60" s="56"/>
      <c r="D60" s="48" t="s">
        <v>14</v>
      </c>
      <c r="E60" s="48">
        <v>1</v>
      </c>
      <c r="F60" s="48"/>
      <c r="G60" s="49">
        <f t="shared" ref="G60:G62" si="6">E60*F60</f>
        <v>0</v>
      </c>
    </row>
    <row r="61" spans="1:7" x14ac:dyDescent="0.3">
      <c r="A61" s="33" t="s">
        <v>7</v>
      </c>
      <c r="B61" s="45" t="s">
        <v>22</v>
      </c>
      <c r="C61" s="1"/>
      <c r="D61" s="8" t="s">
        <v>14</v>
      </c>
      <c r="E61" s="8">
        <v>1</v>
      </c>
      <c r="F61" s="8"/>
      <c r="G61" s="11">
        <f t="shared" si="6"/>
        <v>0</v>
      </c>
    </row>
    <row r="62" spans="1:7" x14ac:dyDescent="0.3">
      <c r="A62" s="33" t="s">
        <v>8</v>
      </c>
      <c r="B62" s="45" t="s">
        <v>23</v>
      </c>
      <c r="C62" s="1"/>
      <c r="D62" s="8" t="s">
        <v>14</v>
      </c>
      <c r="E62" s="8">
        <v>1</v>
      </c>
      <c r="F62" s="8"/>
      <c r="G62" s="11">
        <f t="shared" si="6"/>
        <v>0</v>
      </c>
    </row>
    <row r="63" spans="1:7" ht="15.6" x14ac:dyDescent="0.3">
      <c r="A63" s="36" t="s">
        <v>24</v>
      </c>
      <c r="B63" s="37" t="s">
        <v>88</v>
      </c>
      <c r="C63" s="40"/>
      <c r="D63" s="38"/>
      <c r="E63" s="38"/>
      <c r="F63" s="38"/>
      <c r="G63" s="39"/>
    </row>
  </sheetData>
  <phoneticPr fontId="5" type="noConversion"/>
  <conditionalFormatting sqref="A6:A8">
    <cfRule type="top10" dxfId="2" priority="5" rank="13"/>
  </conditionalFormatting>
  <conditionalFormatting sqref="A34:A36">
    <cfRule type="top10" dxfId="1" priority="2" rank="13"/>
  </conditionalFormatting>
  <conditionalFormatting sqref="A59">
    <cfRule type="top10" dxfId="0" priority="1" rank="13"/>
  </conditionalFormatting>
  <pageMargins left="0.7" right="0.7" top="0.78740157499999996" bottom="0.78740157499999996" header="0.3" footer="0.3"/>
  <pageSetup paperSize="9" scale="97" orientation="landscape" horizontalDpi="1200" verticalDpi="1200" r:id="rId1"/>
  <rowBreaks count="1" manualBreakCount="1">
    <brk id="3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- ZTI a ÚT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jcern</dc:creator>
  <cp:lastModifiedBy>Foffová Jana</cp:lastModifiedBy>
  <dcterms:created xsi:type="dcterms:W3CDTF">2020-02-06T14:42:05Z</dcterms:created>
  <dcterms:modified xsi:type="dcterms:W3CDTF">2024-03-27T14:10:42Z</dcterms:modified>
</cp:coreProperties>
</file>